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汇总表" sheetId="2" r:id="rId1"/>
    <sheet name="鸭暖镇" sheetId="1" r:id="rId2"/>
  </sheets>
  <definedNames>
    <definedName name="_xlnm._FilterDatabase" localSheetId="1">鸭暖镇!$A$3:$P$4</definedName>
    <definedName name="_xlnm.Print_Titles" localSheetId="1">鸭暖镇!$1:$3</definedName>
    <definedName name="_xlnm.Print_Area" localSheetId="1">鸭暖镇!$A$1:$L$4</definedName>
  </definedNames>
  <calcPr calcId="144525"/>
</workbook>
</file>

<file path=xl/sharedStrings.xml><?xml version="1.0" encoding="utf-8"?>
<sst xmlns="http://schemas.openxmlformats.org/spreadsheetml/2006/main" count="46" uniqueCount="33">
  <si>
    <t>附件8</t>
  </si>
  <si>
    <t xml:space="preserve">2025年12月份特困供养金发放汇总表（更正发放）
</t>
  </si>
  <si>
    <t>单位：户、人、元</t>
  </si>
  <si>
    <t>乡镇名称</t>
  </si>
  <si>
    <t>特困供养合计</t>
  </si>
  <si>
    <t>分散供养</t>
  </si>
  <si>
    <t>备注</t>
  </si>
  <si>
    <t>分散供养金
领取对象</t>
  </si>
  <si>
    <t>丧葬费领取对象</t>
  </si>
  <si>
    <t>分散供养金
及丧葬费合计</t>
  </si>
  <si>
    <t>户数</t>
  </si>
  <si>
    <t>人数</t>
  </si>
  <si>
    <t>金额</t>
  </si>
  <si>
    <t>鸭暖镇</t>
  </si>
  <si>
    <t>合计</t>
  </si>
  <si>
    <r>
      <rPr>
        <sz val="26"/>
        <color rgb="FF000000"/>
        <rFont val="Arial"/>
        <charset val="134"/>
      </rPr>
      <t>2025</t>
    </r>
    <r>
      <rPr>
        <sz val="26"/>
        <color rgb="FF000000"/>
        <rFont val="宋体"/>
        <charset val="134"/>
      </rPr>
      <t>年</t>
    </r>
    <r>
      <rPr>
        <sz val="26"/>
        <color rgb="FF000000"/>
        <rFont val="Arial"/>
        <charset val="134"/>
      </rPr>
      <t>12</t>
    </r>
    <r>
      <rPr>
        <sz val="26"/>
        <color rgb="FF000000"/>
        <rFont val="宋体"/>
        <charset val="134"/>
      </rPr>
      <t>月临泽县鸭暖镇特困供养对象资金发放表（更正发放）</t>
    </r>
  </si>
  <si>
    <t>填报单位：鸭暖镇人民政府</t>
  </si>
  <si>
    <t>排序序号</t>
  </si>
  <si>
    <t>户主姓名</t>
  </si>
  <si>
    <t>收款人姓名</t>
  </si>
  <si>
    <t>村(居)委会</t>
  </si>
  <si>
    <t>村(居)民小组</t>
  </si>
  <si>
    <t>享受人</t>
  </si>
  <si>
    <t>保障类别</t>
  </si>
  <si>
    <t>保障人数</t>
  </si>
  <si>
    <t>补贴标准</t>
  </si>
  <si>
    <t>补贴金额</t>
  </si>
  <si>
    <t>填报日期</t>
  </si>
  <si>
    <t>1</t>
  </si>
  <si>
    <t>靳天亮</t>
  </si>
  <si>
    <t>昭武村委会</t>
  </si>
  <si>
    <t>十社</t>
  </si>
  <si>
    <t>2026.1.21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</si>
</sst>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2"/>
      <color theme="1"/>
      <name val="等线"/>
      <charset val="134"/>
      <scheme val="minor"/>
    </font>
    <font>
      <sz val="12"/>
      <color rgb="FF000000"/>
      <name val="Arial"/>
      <charset val="134"/>
    </font>
    <font>
      <sz val="10"/>
      <color rgb="FF000000"/>
      <name val="Arial"/>
      <charset val="134"/>
    </font>
    <font>
      <sz val="26"/>
      <color rgb="FF000000"/>
      <name val="Arial"/>
      <charset val="134"/>
    </font>
    <font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12"/>
      <name val="宋体"/>
      <charset val="134"/>
    </font>
    <font>
      <sz val="14"/>
      <name val="黑体"/>
      <charset val="134"/>
    </font>
    <font>
      <sz val="11"/>
      <name val="等线"/>
      <charset val="134"/>
      <scheme val="minor"/>
    </font>
    <font>
      <sz val="24"/>
      <name val="方正小标宋简体"/>
      <charset val="134"/>
    </font>
    <font>
      <sz val="22"/>
      <name val="方正小标宋简体"/>
      <charset val="134"/>
    </font>
    <font>
      <sz val="11"/>
      <color theme="1"/>
      <name val="仿宋_GB2312"/>
      <charset val="134"/>
    </font>
    <font>
      <sz val="10"/>
      <name val="方正楷体_GBK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7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76" fontId="7" fillId="0" borderId="0" xfId="0" applyNumberFormat="1" applyFont="1" applyFill="1" applyBorder="1" applyAlignment="1">
      <alignment vertical="center"/>
    </xf>
    <xf numFmtId="176" fontId="8" fillId="0" borderId="0" xfId="0" applyNumberFormat="1" applyFont="1" applyFill="1" applyBorder="1" applyAlignment="1">
      <alignment vertical="center"/>
    </xf>
    <xf numFmtId="176" fontId="9" fillId="0" borderId="0" xfId="0" applyNumberFormat="1" applyFont="1" applyFill="1" applyBorder="1" applyAlignment="1">
      <alignment vertical="center"/>
    </xf>
    <xf numFmtId="176" fontId="10" fillId="0" borderId="0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center" vertical="center" wrapText="1"/>
    </xf>
    <xf numFmtId="176" fontId="11" fillId="0" borderId="0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center"/>
    </xf>
    <xf numFmtId="176" fontId="8" fillId="0" borderId="0" xfId="0" applyNumberFormat="1" applyFont="1" applyFill="1" applyBorder="1" applyAlignment="1">
      <alignment horizontal="center" vertical="center"/>
    </xf>
    <xf numFmtId="176" fontId="8" fillId="0" borderId="7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176" fontId="8" fillId="0" borderId="8" xfId="0" applyNumberFormat="1" applyFont="1" applyFill="1" applyBorder="1" applyAlignment="1">
      <alignment horizontal="center" vertical="center"/>
    </xf>
    <xf numFmtId="176" fontId="8" fillId="0" borderId="9" xfId="0" applyNumberFormat="1" applyFont="1" applyFill="1" applyBorder="1" applyAlignment="1">
      <alignment horizontal="center" vertical="center"/>
    </xf>
    <xf numFmtId="176" fontId="8" fillId="0" borderId="10" xfId="0" applyNumberFormat="1" applyFont="1" applyFill="1" applyBorder="1" applyAlignment="1">
      <alignment horizontal="center" vertical="center"/>
    </xf>
    <xf numFmtId="176" fontId="12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176" fontId="13" fillId="0" borderId="0" xfId="0" applyNumberFormat="1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 wrapText="1"/>
    </xf>
    <xf numFmtId="176" fontId="8" fillId="0" borderId="11" xfId="0" applyNumberFormat="1" applyFont="1" applyFill="1" applyBorder="1" applyAlignment="1">
      <alignment horizontal="center" vertical="center"/>
    </xf>
    <xf numFmtId="176" fontId="8" fillId="0" borderId="12" xfId="0" applyNumberFormat="1" applyFont="1" applyFill="1" applyBorder="1" applyAlignment="1">
      <alignment horizontal="center" vertical="center"/>
    </xf>
    <xf numFmtId="176" fontId="8" fillId="0" borderId="1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8" sqref="$A8:$XFD9"/>
    </sheetView>
  </sheetViews>
  <sheetFormatPr defaultColWidth="7.2" defaultRowHeight="15.6"/>
  <cols>
    <col min="1" max="1" width="11" style="14" customWidth="1"/>
    <col min="2" max="13" width="7.2" style="14" customWidth="1"/>
    <col min="14" max="14" width="12.9" style="14" customWidth="1"/>
    <col min="15" max="16375" width="7.2" style="14"/>
  </cols>
  <sheetData>
    <row r="1" s="14" customFormat="1" ht="25" customHeight="1" spans="1:14">
      <c r="A1" s="15" t="s">
        <v>0</v>
      </c>
      <c r="B1" s="15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="14" customFormat="1" ht="30" customHeight="1" spans="1:14">
      <c r="A2" s="17" t="s">
        <v>1</v>
      </c>
      <c r="B2" s="17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="14" customFormat="1" ht="26" customHeight="1" spans="1:14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35" t="s">
        <v>2</v>
      </c>
    </row>
    <row r="4" s="14" customFormat="1" ht="40" customHeight="1" spans="1:14">
      <c r="A4" s="21" t="s">
        <v>3</v>
      </c>
      <c r="B4" s="22" t="s">
        <v>4</v>
      </c>
      <c r="C4" s="23"/>
      <c r="D4" s="24"/>
      <c r="E4" s="25" t="s">
        <v>5</v>
      </c>
      <c r="F4" s="25"/>
      <c r="G4" s="25"/>
      <c r="H4" s="25"/>
      <c r="I4" s="25"/>
      <c r="J4" s="25"/>
      <c r="K4" s="25"/>
      <c r="L4" s="25"/>
      <c r="M4" s="36"/>
      <c r="N4" s="37" t="s">
        <v>6</v>
      </c>
    </row>
    <row r="5" s="14" customFormat="1" ht="43" customHeight="1" spans="1:14">
      <c r="A5" s="21"/>
      <c r="B5" s="26"/>
      <c r="C5" s="27"/>
      <c r="D5" s="28"/>
      <c r="E5" s="29" t="s">
        <v>7</v>
      </c>
      <c r="F5" s="29"/>
      <c r="G5" s="29"/>
      <c r="H5" s="29" t="s">
        <v>8</v>
      </c>
      <c r="I5" s="29"/>
      <c r="J5" s="29"/>
      <c r="K5" s="29" t="s">
        <v>9</v>
      </c>
      <c r="L5" s="29"/>
      <c r="M5" s="29"/>
      <c r="N5" s="38"/>
    </row>
    <row r="6" s="14" customFormat="1" ht="13" customHeight="1" spans="1:14">
      <c r="A6" s="21"/>
      <c r="B6" s="30"/>
      <c r="C6" s="31"/>
      <c r="D6" s="32"/>
      <c r="E6" s="29"/>
      <c r="F6" s="29"/>
      <c r="G6" s="29"/>
      <c r="H6" s="29"/>
      <c r="I6" s="29"/>
      <c r="J6" s="29"/>
      <c r="K6" s="29"/>
      <c r="L6" s="29"/>
      <c r="M6" s="29"/>
      <c r="N6" s="38"/>
    </row>
    <row r="7" s="14" customFormat="1" ht="56" customHeight="1" spans="1:14">
      <c r="A7" s="21"/>
      <c r="B7" s="29" t="s">
        <v>10</v>
      </c>
      <c r="C7" s="29" t="s">
        <v>11</v>
      </c>
      <c r="D7" s="29" t="s">
        <v>12</v>
      </c>
      <c r="E7" s="29" t="s">
        <v>10</v>
      </c>
      <c r="F7" s="29" t="s">
        <v>11</v>
      </c>
      <c r="G7" s="29" t="s">
        <v>12</v>
      </c>
      <c r="H7" s="29" t="s">
        <v>10</v>
      </c>
      <c r="I7" s="29" t="s">
        <v>11</v>
      </c>
      <c r="J7" s="29" t="s">
        <v>12</v>
      </c>
      <c r="K7" s="29" t="s">
        <v>10</v>
      </c>
      <c r="L7" s="29" t="s">
        <v>11</v>
      </c>
      <c r="M7" s="29" t="s">
        <v>12</v>
      </c>
      <c r="N7" s="39"/>
    </row>
    <row r="8" s="14" customFormat="1" ht="75" customHeight="1" spans="1:14">
      <c r="A8" s="33" t="s">
        <v>13</v>
      </c>
      <c r="B8" s="34">
        <v>1</v>
      </c>
      <c r="C8" s="34">
        <v>1</v>
      </c>
      <c r="D8" s="34">
        <v>737</v>
      </c>
      <c r="E8" s="34">
        <v>1</v>
      </c>
      <c r="F8" s="34">
        <v>1</v>
      </c>
      <c r="G8" s="34">
        <v>737</v>
      </c>
      <c r="H8" s="34">
        <v>0</v>
      </c>
      <c r="I8" s="34">
        <v>0</v>
      </c>
      <c r="J8" s="34">
        <v>0</v>
      </c>
      <c r="K8" s="34">
        <f t="shared" ref="K8:M8" si="0">E8+H8</f>
        <v>1</v>
      </c>
      <c r="L8" s="34">
        <f t="shared" si="0"/>
        <v>1</v>
      </c>
      <c r="M8" s="34">
        <f t="shared" si="0"/>
        <v>737</v>
      </c>
      <c r="N8" s="34"/>
    </row>
    <row r="9" s="14" customFormat="1" ht="75" customHeight="1" spans="1:14">
      <c r="A9" s="33" t="s">
        <v>14</v>
      </c>
      <c r="B9" s="34">
        <f t="shared" ref="B9:W9" si="1">SUM(B8:B8)</f>
        <v>1</v>
      </c>
      <c r="C9" s="34">
        <f t="shared" si="1"/>
        <v>1</v>
      </c>
      <c r="D9" s="34">
        <f t="shared" si="1"/>
        <v>737</v>
      </c>
      <c r="E9" s="34">
        <f t="shared" si="1"/>
        <v>1</v>
      </c>
      <c r="F9" s="34">
        <f t="shared" si="1"/>
        <v>1</v>
      </c>
      <c r="G9" s="34">
        <f t="shared" si="1"/>
        <v>737</v>
      </c>
      <c r="H9" s="34">
        <f t="shared" si="1"/>
        <v>0</v>
      </c>
      <c r="I9" s="34">
        <f t="shared" si="1"/>
        <v>0</v>
      </c>
      <c r="J9" s="34">
        <f t="shared" si="1"/>
        <v>0</v>
      </c>
      <c r="K9" s="34">
        <f t="shared" si="1"/>
        <v>1</v>
      </c>
      <c r="L9" s="34">
        <f t="shared" si="1"/>
        <v>1</v>
      </c>
      <c r="M9" s="34">
        <f t="shared" si="1"/>
        <v>737</v>
      </c>
      <c r="N9" s="34"/>
    </row>
    <row r="10" s="14" customFormat="1"/>
    <row r="11" s="14" customFormat="1"/>
  </sheetData>
  <mergeCells count="8">
    <mergeCell ref="A2:N2"/>
    <mergeCell ref="E4:M4"/>
    <mergeCell ref="A4:A7"/>
    <mergeCell ref="N4:N7"/>
    <mergeCell ref="B4:D6"/>
    <mergeCell ref="E5:G6"/>
    <mergeCell ref="H5:J6"/>
    <mergeCell ref="K5:M6"/>
  </mergeCells>
  <pageMargins left="1.18055555555556" right="1.18055555555556" top="1.18055555555556" bottom="1.18055555555556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L4"/>
  <sheetViews>
    <sheetView tabSelected="1" workbookViewId="0">
      <selection activeCell="K15" sqref="K15"/>
    </sheetView>
  </sheetViews>
  <sheetFormatPr defaultColWidth="9.16666666666667" defaultRowHeight="12.75" customHeight="1" outlineLevelRow="3"/>
  <cols>
    <col min="1" max="1" width="3.66666666666667" style="3" customWidth="1"/>
    <col min="2" max="2" width="5.66666666666667" style="3" customWidth="1"/>
    <col min="3" max="3" width="6.83333333333333" style="2" customWidth="1"/>
    <col min="4" max="4" width="7.83333333333333" style="3" customWidth="1"/>
    <col min="5" max="5" width="7.16666666666667" style="3" customWidth="1"/>
    <col min="6" max="6" width="6.83333333333333" style="4" customWidth="1"/>
    <col min="7" max="7" width="4.66666666666667" style="3" customWidth="1"/>
    <col min="8" max="8" width="4.66666666666667" style="2" customWidth="1"/>
    <col min="9" max="10" width="5.66666666666667" style="2" customWidth="1"/>
    <col min="11" max="11" width="8.33333333333333" style="2" customWidth="1"/>
    <col min="12" max="12" width="6.66666666666667" style="3" customWidth="1"/>
    <col min="13" max="33" width="9.16666666666667" style="2"/>
  </cols>
  <sheetData>
    <row r="1" ht="44" customHeight="1" spans="1:12">
      <c r="A1" s="5" t="s">
        <v>15</v>
      </c>
      <c r="B1" s="5"/>
      <c r="C1" s="5"/>
      <c r="D1" s="5"/>
      <c r="E1" s="5"/>
      <c r="F1" s="6"/>
      <c r="G1" s="5"/>
      <c r="H1" s="5"/>
      <c r="I1" s="5"/>
      <c r="J1" s="5"/>
      <c r="K1" s="5"/>
      <c r="L1" s="5"/>
    </row>
    <row r="2" s="1" customFormat="1" ht="40" customHeight="1" spans="1:12">
      <c r="A2" s="7" t="s">
        <v>16</v>
      </c>
      <c r="B2" s="7"/>
      <c r="C2" s="7"/>
      <c r="D2" s="8"/>
      <c r="E2" s="8"/>
      <c r="F2" s="9"/>
      <c r="G2" s="10"/>
      <c r="H2" s="10"/>
      <c r="I2" s="10"/>
      <c r="J2" s="10"/>
      <c r="K2" s="10"/>
      <c r="L2" s="10"/>
    </row>
    <row r="3" s="1" customFormat="1" ht="55" customHeight="1" spans="1:12">
      <c r="A3" s="11" t="s">
        <v>17</v>
      </c>
      <c r="B3" s="11" t="s">
        <v>18</v>
      </c>
      <c r="C3" s="11" t="s">
        <v>19</v>
      </c>
      <c r="D3" s="11" t="s">
        <v>20</v>
      </c>
      <c r="E3" s="11" t="s">
        <v>21</v>
      </c>
      <c r="F3" s="11" t="s">
        <v>22</v>
      </c>
      <c r="G3" s="11" t="s">
        <v>23</v>
      </c>
      <c r="H3" s="11" t="s">
        <v>24</v>
      </c>
      <c r="I3" s="11" t="s">
        <v>25</v>
      </c>
      <c r="J3" s="11" t="s">
        <v>26</v>
      </c>
      <c r="K3" s="11" t="s">
        <v>27</v>
      </c>
      <c r="L3" s="11" t="s">
        <v>6</v>
      </c>
    </row>
    <row r="4" s="2" customFormat="1" ht="51" customHeight="1" spans="1:12">
      <c r="A4" s="12" t="s">
        <v>28</v>
      </c>
      <c r="B4" s="13" t="s">
        <v>29</v>
      </c>
      <c r="C4" s="13" t="s">
        <v>29</v>
      </c>
      <c r="D4" s="12" t="s">
        <v>30</v>
      </c>
      <c r="E4" s="13" t="s">
        <v>31</v>
      </c>
      <c r="F4" s="13" t="s">
        <v>29</v>
      </c>
      <c r="G4" s="13" t="s">
        <v>5</v>
      </c>
      <c r="H4" s="13">
        <v>1</v>
      </c>
      <c r="I4" s="13">
        <v>737</v>
      </c>
      <c r="J4" s="13">
        <f>H4*I4</f>
        <v>737</v>
      </c>
      <c r="K4" s="12" t="s">
        <v>32</v>
      </c>
      <c r="L4" s="12"/>
    </row>
  </sheetData>
  <mergeCells count="3">
    <mergeCell ref="A1:L1"/>
    <mergeCell ref="A2:C2"/>
    <mergeCell ref="G2:L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鸭暖镇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何静</cp:lastModifiedBy>
  <dcterms:created xsi:type="dcterms:W3CDTF">2006-09-17T00:00:00Z</dcterms:created>
  <dcterms:modified xsi:type="dcterms:W3CDTF">2026-02-28T07:31:20Z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4320AD806D22B04F616E786939838A24</vt:lpwstr>
  </property>
  <property fmtid="{D5CDD505-2E9C-101B-9397-08002B2CF9AE}" pid="3" name="KSOProductBuildVer">
    <vt:lpwstr>2052-12.1.0.15120</vt:lpwstr>
  </property>
</Properties>
</file>